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10'!$A$2</definedName>
    <definedName name="Law">'Приложение 10'!$A$3</definedName>
    <definedName name="TableHeaderYear1">'Приложение 10'!$A$8</definedName>
    <definedName name="TableHeaderYear2">'Приложение 10'!$A$9</definedName>
    <definedName name="TableHeaderYear3">'Приложение 10'!$A$10</definedName>
    <definedName name="Unit">'Приложение 10'!$C$18</definedName>
    <definedName name="Year">'Приложение 10'!$A$1</definedName>
    <definedName name="_xlnm.Print_Titles" localSheetId="0">'Приложение 10'!$19:$21</definedName>
    <definedName name="_xlnm.Print_Area" localSheetId="0">'Приложение 10'!$A$1:$C$37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A15" i="1" l="1"/>
  <c r="C4" i="1"/>
  <c r="B5" i="1"/>
  <c r="C11" i="1"/>
  <c r="B19" i="1"/>
  <c r="C10" i="1"/>
</calcChain>
</file>

<file path=xl/sharedStrings.xml><?xml version="1.0" encoding="utf-8"?>
<sst xmlns="http://schemas.openxmlformats.org/spreadsheetml/2006/main" count="28" uniqueCount="27">
  <si>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</si>
  <si>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</si>
  <si>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</si>
  <si>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</si>
  <si>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</si>
  <si>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 xml:space="preserve">"О внесении изменений в Закон Камчатского края_x000D_
</t>
  </si>
  <si>
    <t>"Приложение 10</t>
  </si>
  <si>
    <t>"</t>
  </si>
  <si>
    <t>01.01.2021</t>
  </si>
  <si>
    <t>Закон Камчатского края от 26.11.2020 № 521 "О краевом бюджете на 2021 год и на плановый период 2022 и 2023 годов"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</si>
  <si>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</si>
  <si>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</si>
  <si>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</si>
  <si>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</si>
  <si>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</si>
  <si>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</si>
  <si>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</si>
  <si>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</si>
  <si>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</si>
  <si>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</si>
  <si>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</si>
  <si>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</si>
  <si>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</si>
  <si>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</si>
  <si>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</si>
  <si>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13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</si>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</sst>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view="pageBreakPreview" zoomScale="75" zoomScaleNormal="75" zoomScaleSheetLayoutView="75" workbookViewId="0">
      <selection activeCell="C7" sqref="C7"/>
    </sheetView>
  </sheetViews>
  <sheetFormatPr defaultColWidth="9.140625" defaultRowHeight="15.75" x14ac:dyDescent="0.25"/>
  <cols>
    <col min="1" max="1" width="53.85546875" style="2" customWidth="1"/>
    <col min="2" max="2" width="36.7109375" style="2" customWidth="1"/>
    <col min="3" max="3" width="36.5703125" style="2" customWidth="1"/>
    <col min="4" max="16384" width="9.140625" style="2"/>
  </cols>
  <sheetData>
    <row r="1" spans="1:3" x14ac:dyDescent="0.25">
      <c r="A1" s="14">
        <f>YEAR(Date)</f>
        <v>2021</v>
      </c>
      <c r="C1" s="5" t="s">
        <v>25</v>
      </c>
    </row>
    <row r="2" spans="1:3" x14ac:dyDescent="0.25">
      <c r="A2" s="14" t="s">
        <v>8</v>
      </c>
      <c r="C2" s="5" t="s">
        <v>0</v>
      </c>
    </row>
    <row r="3" spans="1:3" x14ac:dyDescent="0.25">
      <c r="A3" s="7" t="s">
        <v>9</v>
      </c>
      <c r="C3" s="5" t="s">
        <v>5</v>
      </c>
    </row>
    <row r="4" spans="1:3" ht="20.25" customHeight="1" x14ac:dyDescent="0.25">
      <c r="C4" s="13" t="str">
        <f>CONCATENATE("""О краевом бюджете на ",Year," год_x000D_")</f>
        <v>"О краевом бюджете на 2021 год_x000D_</v>
      </c>
    </row>
    <row r="5" spans="1:3" x14ac:dyDescent="0.25">
      <c r="B5" s="26" t="str">
        <f>CONCATENATE("и на плановый период ",Year+1," и ",Year+2," годов""")</f>
        <v>и на плановый период 2022 и 2023 годов"</v>
      </c>
      <c r="C5" s="26"/>
    </row>
    <row r="6" spans="1:3" x14ac:dyDescent="0.25">
      <c r="C6" s="5" t="s">
        <v>26</v>
      </c>
    </row>
    <row r="8" spans="1:3" x14ac:dyDescent="0.25">
      <c r="A8" s="7"/>
      <c r="B8" s="1"/>
      <c r="C8" s="5" t="s">
        <v>6</v>
      </c>
    </row>
    <row r="9" spans="1:3" x14ac:dyDescent="0.25">
      <c r="A9" s="7"/>
      <c r="B9" s="1"/>
      <c r="C9" s="5" t="s">
        <v>0</v>
      </c>
    </row>
    <row r="10" spans="1:3" x14ac:dyDescent="0.25">
      <c r="A10" s="7"/>
      <c r="B10" s="1"/>
      <c r="C10" s="6" t="str">
        <f>CONCATENATE("""О краевом бюджете на ",Year," год")</f>
        <v>"О краевом бюджете на 2021 год</v>
      </c>
    </row>
    <row r="11" spans="1:3" x14ac:dyDescent="0.25">
      <c r="A11" s="7"/>
      <c r="B11" s="1"/>
      <c r="C11" s="6" t="str">
        <f>CONCATENATE("и на плановый период ",Year+1," и ",Year+2," годов""")</f>
        <v>и на плановый период 2022 и 2023 годов"</v>
      </c>
    </row>
    <row r="12" spans="1:3" x14ac:dyDescent="0.25">
      <c r="A12" s="7"/>
      <c r="B12" s="1"/>
      <c r="C12" s="5" t="str">
        <f>MID(Law,24,19)</f>
        <v>от 26.11.2020 № 521</v>
      </c>
    </row>
    <row r="13" spans="1:3" x14ac:dyDescent="0.25">
      <c r="A13" s="7"/>
      <c r="B13" s="1"/>
      <c r="C13" s="1"/>
    </row>
    <row r="14" spans="1:3" x14ac:dyDescent="0.25">
      <c r="A14" s="7"/>
      <c r="B14" s="1"/>
      <c r="C14" s="1"/>
    </row>
    <row r="15" spans="1:3" ht="66.75" customHeight="1" x14ac:dyDescent="0.25">
      <c r="A15" s="21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2021 год </v>
      </c>
      <c r="B15" s="21"/>
      <c r="C15" s="21"/>
    </row>
    <row r="16" spans="1:3" x14ac:dyDescent="0.25">
      <c r="A16" s="1"/>
      <c r="B16" s="1"/>
      <c r="C16" s="1"/>
    </row>
    <row r="17" spans="1:10" x14ac:dyDescent="0.25">
      <c r="A17" s="1"/>
      <c r="B17" s="1"/>
      <c r="C17" s="1"/>
    </row>
    <row r="18" spans="1:10" x14ac:dyDescent="0.25">
      <c r="A18" s="3"/>
      <c r="B18" s="3"/>
      <c r="C18" s="4" t="s">
        <v>4</v>
      </c>
    </row>
    <row r="19" spans="1:10" s="9" customFormat="1" ht="20.25" x14ac:dyDescent="0.3">
      <c r="A19" s="22" t="s">
        <v>1</v>
      </c>
      <c r="B19" s="24" t="str">
        <f>CONCATENATE("Годовой объем ассигнований на ",Year," год")</f>
        <v>Годовой объем ассигнований на 2021 год</v>
      </c>
      <c r="C19" s="8" t="s">
        <v>2</v>
      </c>
    </row>
    <row r="20" spans="1:10" s="9" customFormat="1" ht="121.5" x14ac:dyDescent="0.3">
      <c r="A20" s="23"/>
      <c r="B20" s="25"/>
      <c r="C20" s="8" t="s">
        <v>3</v>
      </c>
    </row>
    <row r="21" spans="1:10" s="9" customFormat="1" ht="20.25" x14ac:dyDescent="0.3">
      <c r="A21" s="8">
        <v>1</v>
      </c>
      <c r="B21" s="8">
        <v>2</v>
      </c>
      <c r="C21" s="8">
        <v>3</v>
      </c>
    </row>
    <row r="22" spans="1:10" ht="40.5" x14ac:dyDescent="0.3">
      <c r="A22" s="10" t="s">
        <v>10</v>
      </c>
      <c r="B22" s="12">
        <v>196731</v>
      </c>
      <c r="C22" s="12">
        <v>4934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11</v>
      </c>
      <c r="B23" s="12">
        <v>242511</v>
      </c>
      <c r="C23" s="12">
        <v>4377</v>
      </c>
      <c r="D23" s="11"/>
      <c r="E23" s="11"/>
      <c r="F23" s="11"/>
      <c r="G23" s="11"/>
      <c r="H23" s="11"/>
      <c r="I23" s="11"/>
      <c r="J23" s="11"/>
    </row>
    <row r="24" spans="1:10" ht="40.5" x14ac:dyDescent="0.3">
      <c r="A24" s="10" t="s">
        <v>12</v>
      </c>
      <c r="B24" s="12">
        <v>303225</v>
      </c>
      <c r="C24" s="12">
        <v>5994</v>
      </c>
      <c r="D24" s="11"/>
      <c r="E24" s="11"/>
      <c r="F24" s="11"/>
      <c r="G24" s="11"/>
      <c r="H24" s="11"/>
      <c r="I24" s="11"/>
      <c r="J24" s="11"/>
    </row>
    <row r="25" spans="1:10" ht="40.5" x14ac:dyDescent="0.3">
      <c r="A25" s="10" t="s">
        <v>13</v>
      </c>
      <c r="B25" s="12">
        <v>75673.88</v>
      </c>
      <c r="C25" s="12">
        <v>11135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14</v>
      </c>
      <c r="B26" s="12">
        <v>55990</v>
      </c>
      <c r="C26" s="12">
        <v>4990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15</v>
      </c>
      <c r="B27" s="12">
        <v>273514</v>
      </c>
      <c r="C27" s="12">
        <v>4888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0" t="s">
        <v>16</v>
      </c>
      <c r="B28" s="12">
        <v>86133</v>
      </c>
      <c r="C28" s="12">
        <v>5053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0" t="s">
        <v>17</v>
      </c>
      <c r="B29" s="12">
        <v>111265</v>
      </c>
      <c r="C29" s="12">
        <v>12534</v>
      </c>
      <c r="D29" s="11"/>
      <c r="E29" s="11"/>
      <c r="F29" s="11"/>
      <c r="G29" s="11"/>
      <c r="H29" s="11"/>
      <c r="I29" s="11"/>
      <c r="J29" s="11"/>
    </row>
    <row r="30" spans="1:10" ht="20.25" x14ac:dyDescent="0.3">
      <c r="A30" s="10" t="s">
        <v>18</v>
      </c>
      <c r="B30" s="12">
        <v>112328</v>
      </c>
      <c r="C30" s="12">
        <v>5862</v>
      </c>
      <c r="D30" s="11"/>
      <c r="E30" s="11"/>
      <c r="F30" s="11"/>
      <c r="G30" s="11"/>
      <c r="H30" s="11"/>
      <c r="I30" s="11"/>
      <c r="J30" s="11"/>
    </row>
    <row r="31" spans="1:10" ht="20.25" x14ac:dyDescent="0.3">
      <c r="A31" s="10" t="s">
        <v>19</v>
      </c>
      <c r="B31" s="12">
        <v>76634</v>
      </c>
      <c r="C31" s="12">
        <v>8553</v>
      </c>
      <c r="D31" s="11"/>
      <c r="E31" s="11"/>
      <c r="F31" s="11"/>
      <c r="G31" s="11"/>
      <c r="H31" s="11"/>
      <c r="I31" s="11"/>
      <c r="J31" s="11"/>
    </row>
    <row r="32" spans="1:10" ht="20.25" x14ac:dyDescent="0.3">
      <c r="A32" s="10" t="s">
        <v>20</v>
      </c>
      <c r="B32" s="12">
        <v>302314</v>
      </c>
      <c r="C32" s="12">
        <v>7402</v>
      </c>
      <c r="D32" s="11"/>
      <c r="E32" s="11"/>
      <c r="F32" s="11"/>
      <c r="G32" s="11"/>
      <c r="H32" s="11"/>
      <c r="I32" s="11"/>
      <c r="J32" s="11"/>
    </row>
    <row r="33" spans="1:10" ht="20.25" x14ac:dyDescent="0.3">
      <c r="A33" s="10" t="s">
        <v>21</v>
      </c>
      <c r="B33" s="12">
        <v>54217.166599999997</v>
      </c>
      <c r="C33" s="12">
        <v>11153</v>
      </c>
      <c r="D33" s="11"/>
      <c r="E33" s="11"/>
      <c r="F33" s="11"/>
      <c r="G33" s="11"/>
      <c r="H33" s="11"/>
      <c r="I33" s="11"/>
      <c r="J33" s="11"/>
    </row>
    <row r="34" spans="1:10" ht="20.25" x14ac:dyDescent="0.3">
      <c r="A34" s="10" t="s">
        <v>22</v>
      </c>
      <c r="B34" s="12">
        <v>167211</v>
      </c>
      <c r="C34" s="12">
        <v>7402</v>
      </c>
      <c r="D34" s="11"/>
      <c r="E34" s="11"/>
      <c r="F34" s="11"/>
      <c r="G34" s="11"/>
      <c r="H34" s="11"/>
      <c r="I34" s="11"/>
      <c r="J34" s="11"/>
    </row>
    <row r="35" spans="1:10" ht="20.25" x14ac:dyDescent="0.3">
      <c r="A35" s="17" t="s">
        <v>23</v>
      </c>
      <c r="B35" s="18">
        <v>173764</v>
      </c>
      <c r="C35" s="18">
        <v>5723</v>
      </c>
      <c r="D35" s="11"/>
      <c r="E35" s="11"/>
      <c r="F35" s="11"/>
      <c r="G35" s="11"/>
      <c r="H35" s="11"/>
      <c r="I35" s="11"/>
      <c r="J35" s="11"/>
    </row>
    <row r="36" spans="1:10" ht="20.25" x14ac:dyDescent="0.3">
      <c r="A36" s="19" t="s">
        <v>24</v>
      </c>
      <c r="B36" s="20">
        <v>2231511.0466</v>
      </c>
      <c r="C36" s="20">
        <v>100000</v>
      </c>
    </row>
    <row r="37" spans="1:10" x14ac:dyDescent="0.25">
      <c r="B37" s="15"/>
      <c r="C37" s="16" t="s">
        <v>7</v>
      </c>
    </row>
    <row r="55" ht="12" customHeight="1" x14ac:dyDescent="0.25"/>
    <row r="56" hidden="1" x14ac:dyDescent="0.25"/>
    <row r="57" hidden="1" x14ac:dyDescent="0.25"/>
    <row r="58" hidden="1" x14ac:dyDescent="0.25"/>
    <row r="59" ht="60" customHeight="1" x14ac:dyDescent="0.25"/>
  </sheetData>
  <mergeCells count="4">
    <mergeCell ref="A15:C15"/>
    <mergeCell ref="A19:A20"/>
    <mergeCell ref="B19:B20"/>
    <mergeCell ref="B5:C5"/>
  </mergeCells>
  <pageMargins left="0.8" right="0.39370078740157483" top="0.74803149606299213" bottom="0.36" header="0.31496062992125984" footer="0.17"/>
  <pageSetup paperSize="9" scale="70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2021-12-17T01:37:18Z</dcterms:modified>
</cp:coreProperties>
</file>